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12103430-C311-4414-AB47-64E324700A82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1" l="1"/>
  <c r="G70" i="1"/>
  <c r="G54" i="1"/>
  <c r="G43" i="1"/>
  <c r="G18" i="1"/>
</calcChain>
</file>

<file path=xl/sharedStrings.xml><?xml version="1.0" encoding="utf-8"?>
<sst xmlns="http://schemas.openxmlformats.org/spreadsheetml/2006/main" count="185" uniqueCount="179">
  <si>
    <t>艺术设计学院综合素质评价表（上限100分）</t>
  </si>
  <si>
    <t>班级</t>
  </si>
  <si>
    <t>数艺23</t>
  </si>
  <si>
    <t>姓名</t>
  </si>
  <si>
    <t>连琪雯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</si>
  <si>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</si>
  <si>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</si>
  <si>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</si>
  <si>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</si>
  <si>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</si>
  <si>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</si>
  <si>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</si>
  <si>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</si>
  <si>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</si>
  <si>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</si>
  <si>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</si>
  <si>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</si>
  <si>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</si>
  <si>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</si>
  <si>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</si>
  <si>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</si>
  <si>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</si>
  <si>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</si>
  <si>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</si>
  <si>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</si>
  <si>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</si>
  <si>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</si>
  <si>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</si>
  <si>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</si>
  <si>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</si>
  <si>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2025年活力团支部-二等奖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</si>
  <si>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</si>
  <si>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</si>
  <si>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</si>
  <si>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</si>
  <si>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</si>
  <si>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</si>
  <si>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</si>
  <si>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北京林业大学2025年优秀共青团干部</t>
  </si>
  <si>
    <t>主题宣讲（上限20）</t>
  </si>
  <si>
    <t>2.2.6</t>
  </si>
  <si>
    <t>艺术设计学院“艺路领航•五育同行”经验分享会</t>
  </si>
  <si>
    <t>学生骨干认证（最多认证3个不同组别的任职情况，上限50）</t>
  </si>
  <si>
    <t>数艺23班文艺委员</t>
  </si>
  <si>
    <t>北京林业大学学生会主席团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</si>
  <si>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</si>
  <si>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</si>
  <si>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</si>
  <si>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</si>
  <si>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</si>
  <si>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</si>
  <si>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</si>
  <si>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</si>
  <si>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</si>
  <si>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</si>
  <si>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</si>
  <si>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</si>
  <si>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</si>
  <si>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</si>
  <si>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</si>
  <si>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</si>
  <si>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</si>
  <si>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</si>
  <si>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</si>
  <si>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</si>
  <si>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北京生态文化协会课题立项</t>
  </si>
  <si>
    <t>《磷光乍现》国创市级立项</t>
  </si>
  <si>
    <t>《燕越京空》国创立项</t>
  </si>
  <si>
    <t>3.2.8</t>
  </si>
  <si>
    <t>北京生态文化协会课题结项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</si>
  <si>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</si>
  <si>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</si>
  <si>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</si>
  <si>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</si>
  <si>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2026米兰设计周中国高校设计学科师生优秀作品展-《无恙》-全国一等奖</t>
  </si>
  <si>
    <t>3.2.11</t>
  </si>
  <si>
    <t>第六届ICAD国际当代青年美术设计大赛-《仕韵芳华》-铜奖</t>
  </si>
  <si>
    <t>参加非设计类学术类竞赛（上限15）</t>
  </si>
  <si>
    <t>3.2.12</t>
  </si>
  <si>
    <t>“青创北京”2026年“挑战杯”首都大学生课外学术科技作品竞赛主赛道-《磷光乍现——生物质基室温磷光防伪材料引领者》-省级二等奖</t>
  </si>
  <si>
    <t>“青创北京”2026年“挑战杯”首都大学生课外学术科技作品竞赛主赛道-《木质防护——敏感肌绿色防晒专家》-省级三等奖</t>
  </si>
  <si>
    <t>第八届北京市大学生节能节水低碳减排社会实践与科技竞赛-《甜享自然--天然甜味复合物领跑者》-省级三等奖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</si>
  <si>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</si>
  <si>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</si>
  <si>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</si>
  <si>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</si>
  <si>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</si>
  <si>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</si>
  <si>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</si>
  <si>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</si>
  <si>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</si>
  <si>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</si>
  <si>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</si>
  <si>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</si>
  <si>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</si>
  <si>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</si>
  <si>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</si>
  <si>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</si>
  <si>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</si>
  <si>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</si>
  <si>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</si>
  <si>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</si>
  <si>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</si>
  <si>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学年青桥网二课堂参与__21__次</t>
  </si>
  <si>
    <t>参与体育竞赛类活动（上限50）</t>
  </si>
  <si>
    <t>4.2.2</t>
  </si>
  <si>
    <t>北京市第十七届运动会（高校组）啦啦操比赛2026年首都高等学校啦啦操比赛-规定动作-2022版中国大学生啦啦操-舞蹈啦啦操集体街舞-乙组-第二名</t>
  </si>
  <si>
    <t>北京林业大学2025年院系杯健身操比赛-二等奖</t>
  </si>
  <si>
    <t>艺术设计学院-趣味户外素质拓展-参与奖</t>
  </si>
  <si>
    <t xml:space="preserve">  “薪火相传 青春逐梦”北京林业大学2025年校园青春接力跑-校级参与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</si>
  <si>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</si>
  <si>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</si>
  <si>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</si>
  <si>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</si>
  <si>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</si>
  <si>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</si>
  <si>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</si>
  <si>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</si>
  <si>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</si>
  <si>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</si>
  <si>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</si>
  <si>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</si>
  <si>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</si>
  <si>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</si>
  <si>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</si>
  <si>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艺术设计学院“寻秋拾趣”生态之书设计大赛-参与奖</t>
  </si>
  <si>
    <t>艺术设计学院-元旦游园会-参与奖</t>
  </si>
  <si>
    <t>艺术设计学院-一二九合唱展演海选-参与奖</t>
  </si>
  <si>
    <t>艺术设计学院“艺润心林，暖启新阳”寒假心理健康艺术打卡活动-优秀奖</t>
  </si>
  <si>
    <t>艺术设计学院-权益提案大赛-二等奖</t>
  </si>
  <si>
    <t>艺术设计学院手工艺大赛-三等奖</t>
  </si>
  <si>
    <t>“舞动北林，全民韵动”首届绿苑舞团专场比赛-一等奖</t>
  </si>
  <si>
    <t>“诚信立心，AI立业”首都大学生诚信演讲暨实操能力比赛-校赛-一等奖</t>
  </si>
  <si>
    <t>艺术设计学院绿色可持续论坛</t>
  </si>
  <si>
    <t>参与文艺活动服务类活动（上限40）</t>
  </si>
  <si>
    <t>5.2.2</t>
  </si>
  <si>
    <t>参演北京林业大学2026年新年游园</t>
  </si>
  <si>
    <t>参演经济管理学院2026紫金盛典</t>
  </si>
  <si>
    <t>参演绿苑舞团随舞快闪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</si>
  <si>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</si>
  <si>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</si>
  <si>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</si>
  <si>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</si>
  <si>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</si>
  <si>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</si>
  <si>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</si>
  <si>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</si>
  <si>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</si>
  <si>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</si>
  <si>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</si>
  <si>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</si>
  <si>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</si>
  <si>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</si>
  <si>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</si>
  <si>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</si>
  <si>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</si>
  <si>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</si>
  <si>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</si>
  <si>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</si>
  <si>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</si>
  <si>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</si>
  <si>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</si>
  <si>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</si>
  <si>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</si>
  <si>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</si>
  <si>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</si>
  <si>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</si>
  <si>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</si>
  <si>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</si>
  <si>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</si>
  <si>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</si>
  <si>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</si>
  <si>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</si>
  <si>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</si>
  <si>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</si>
  <si>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</si>
  <si>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</si>
  <si>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优秀作品奖为校级优秀奖7分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</si>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</sst>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7" zoomScale="145" zoomScaleNormal="145" zoomScaleSheetLayoutView="145" workbookViewId="0">
      <selection activeCell="K79" sqref="K7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231401329</v>
      </c>
      <c r="H2" s="81"/>
      <c r="I2" s="9" t="s">
        <v>6</v>
      </c>
      <c r="J2" s="9" t="s">
        <v>7</v>
      </c>
      <c r="K2" s="10">
        <v>705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9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8" t="s">
        <v>22</v>
      </c>
      <c r="C7" s="88"/>
      <c r="D7" s="88"/>
      <c r="E7" s="88"/>
      <c r="F7" s="88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01" t="s">
        <v>23</v>
      </c>
      <c r="B8" s="91" t="s">
        <v>24</v>
      </c>
      <c r="C8" s="91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1"/>
      <c r="B9" s="91"/>
      <c r="C9" s="91"/>
      <c r="D9" s="105"/>
      <c r="E9" s="36" t="s">
        <v>29</v>
      </c>
      <c r="F9" s="36" t="s">
        <v>30</v>
      </c>
      <c r="G9" s="38">
        <v>9</v>
      </c>
      <c r="H9" s="27">
        <v>9</v>
      </c>
      <c r="I9" s="28">
        <v>9</v>
      </c>
      <c r="J9" s="29"/>
      <c r="K9" s="30"/>
    </row>
    <row r="10" spans="1:254" ht="22.5">
      <c r="A10" s="101"/>
      <c r="B10" s="91"/>
      <c r="C10" s="91"/>
      <c r="D10" s="105" t="s">
        <v>31</v>
      </c>
      <c r="E10" s="36" t="s">
        <v>32</v>
      </c>
      <c r="F10" s="37" t="s">
        <v>33</v>
      </c>
      <c r="G10" s="29">
        <v>2</v>
      </c>
      <c r="H10" s="27">
        <v>0</v>
      </c>
      <c r="I10" s="28">
        <v>2</v>
      </c>
      <c r="J10" s="29"/>
      <c r="K10" s="39"/>
    </row>
    <row r="11" spans="1:254" ht="22.5">
      <c r="A11" s="101"/>
      <c r="B11" s="91"/>
      <c r="C11" s="91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101"/>
      <c r="B12" s="91"/>
      <c r="C12" s="102"/>
      <c r="D12" s="41" t="s">
        <v>36</v>
      </c>
      <c r="E12" s="42" t="s">
        <v>37</v>
      </c>
      <c r="F12" s="36" t="s">
        <v>38</v>
      </c>
      <c r="G12" s="38">
        <v>10</v>
      </c>
      <c r="H12" s="43">
        <v>10</v>
      </c>
      <c r="I12" s="44">
        <v>10</v>
      </c>
      <c r="J12" s="45"/>
      <c r="K12" s="46"/>
    </row>
    <row r="13" spans="1:254" ht="19">
      <c r="A13" s="101"/>
      <c r="B13" s="91"/>
      <c r="C13" s="89"/>
      <c r="D13" s="47" t="s">
        <v>39</v>
      </c>
      <c r="E13" s="36" t="s">
        <v>40</v>
      </c>
      <c r="F13" s="36" t="s">
        <v>41</v>
      </c>
      <c r="G13" s="38">
        <v>5</v>
      </c>
      <c r="H13" s="43">
        <v>5</v>
      </c>
      <c r="I13" s="44">
        <v>5</v>
      </c>
      <c r="J13" s="45"/>
      <c r="K13" s="46"/>
    </row>
    <row r="14" spans="1:254" ht="20" customHeight="1">
      <c r="A14" s="101"/>
      <c r="B14" s="91"/>
      <c r="C14" s="89" t="s">
        <v>42</v>
      </c>
      <c r="D14" s="48"/>
      <c r="E14" s="49"/>
      <c r="F14" s="50" t="s">
        <v>43</v>
      </c>
      <c r="G14" s="38">
        <v>10</v>
      </c>
      <c r="H14" s="27">
        <v>10</v>
      </c>
      <c r="I14" s="28">
        <v>10</v>
      </c>
      <c r="J14" s="29"/>
      <c r="K14" s="51"/>
    </row>
    <row r="15" spans="1:254" ht="22" customHeight="1">
      <c r="A15" s="101"/>
      <c r="B15" s="91"/>
      <c r="C15" s="89"/>
      <c r="D15" s="48"/>
      <c r="E15" s="49"/>
      <c r="F15" s="36" t="s">
        <v>44</v>
      </c>
      <c r="G15" s="38">
        <v>26</v>
      </c>
      <c r="H15" s="27">
        <v>26</v>
      </c>
      <c r="I15" s="28">
        <v>26</v>
      </c>
      <c r="J15" s="29"/>
      <c r="K15" s="51"/>
    </row>
    <row r="16" spans="1:254" ht="20" customHeight="1">
      <c r="A16" s="101"/>
      <c r="B16" s="91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1"/>
      <c r="B17" s="24" t="s">
        <v>45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1"/>
      <c r="B18" s="88" t="s">
        <v>22</v>
      </c>
      <c r="C18" s="88"/>
      <c r="D18" s="88"/>
      <c r="E18" s="88"/>
      <c r="F18" s="88"/>
      <c r="G18" s="31">
        <f>SUM(G8:G17)</f>
        <v>67</v>
      </c>
      <c r="H18" s="32">
        <v>65</v>
      </c>
      <c r="I18" s="33">
        <v>67</v>
      </c>
      <c r="J18" s="34"/>
      <c r="K18" s="35"/>
    </row>
    <row r="19" spans="1:11" ht="21" customHeight="1">
      <c r="A19" s="101" t="s">
        <v>46</v>
      </c>
      <c r="B19" s="89" t="s">
        <v>47</v>
      </c>
      <c r="C19" s="89" t="s">
        <v>48</v>
      </c>
      <c r="D19" s="52"/>
      <c r="E19" s="53" t="s">
        <v>49</v>
      </c>
      <c r="F19" s="53" t="s">
        <v>50</v>
      </c>
      <c r="G19" s="38"/>
      <c r="H19" s="27"/>
      <c r="I19" s="28"/>
      <c r="J19" s="29"/>
      <c r="K19" s="51"/>
    </row>
    <row r="20" spans="1:11" ht="21" customHeight="1">
      <c r="A20" s="101"/>
      <c r="B20" s="91"/>
      <c r="C20" s="89"/>
      <c r="D20" s="54"/>
      <c r="E20" s="36" t="s">
        <v>51</v>
      </c>
      <c r="F20" s="37" t="s">
        <v>52</v>
      </c>
      <c r="G20" s="38"/>
      <c r="H20" s="27"/>
      <c r="I20" s="28"/>
      <c r="J20" s="29"/>
      <c r="K20" s="51"/>
    </row>
    <row r="21" spans="1:11" ht="17" customHeight="1">
      <c r="A21" s="101"/>
      <c r="B21" s="91"/>
      <c r="C21" s="89"/>
      <c r="D21" s="54"/>
      <c r="E21" s="36" t="s">
        <v>53</v>
      </c>
      <c r="F21" s="37" t="s">
        <v>54</v>
      </c>
      <c r="G21" s="38"/>
      <c r="H21" s="27"/>
      <c r="I21" s="28"/>
      <c r="J21" s="29"/>
      <c r="K21" s="51"/>
    </row>
    <row r="22" spans="1:11" ht="20" customHeight="1">
      <c r="A22" s="101"/>
      <c r="B22" s="91"/>
      <c r="C22" s="89" t="s">
        <v>55</v>
      </c>
      <c r="D22" s="54"/>
      <c r="E22" s="36" t="s">
        <v>56</v>
      </c>
      <c r="F22" s="37" t="s">
        <v>57</v>
      </c>
      <c r="G22" s="38"/>
      <c r="H22" s="27"/>
      <c r="I22" s="28"/>
      <c r="J22" s="29"/>
      <c r="K22" s="51"/>
    </row>
    <row r="23" spans="1:11" ht="18" customHeight="1">
      <c r="A23" s="101"/>
      <c r="B23" s="91"/>
      <c r="C23" s="89"/>
      <c r="D23" s="54"/>
      <c r="E23" s="36" t="s">
        <v>58</v>
      </c>
      <c r="F23" s="37" t="s">
        <v>59</v>
      </c>
      <c r="G23" s="38"/>
      <c r="H23" s="27"/>
      <c r="I23" s="28"/>
      <c r="J23" s="29"/>
      <c r="K23" s="51"/>
    </row>
    <row r="24" spans="1:11" ht="22" customHeight="1">
      <c r="A24" s="101"/>
      <c r="B24" s="91"/>
      <c r="C24" s="17" t="s">
        <v>60</v>
      </c>
      <c r="D24" s="54"/>
      <c r="E24" s="36" t="s">
        <v>61</v>
      </c>
      <c r="F24" s="37" t="s">
        <v>62</v>
      </c>
      <c r="G24" s="38"/>
      <c r="H24" s="27"/>
      <c r="I24" s="28"/>
      <c r="J24" s="29"/>
      <c r="K24" s="51"/>
    </row>
    <row r="25" spans="1:11" ht="20" customHeight="1">
      <c r="A25" s="101"/>
      <c r="B25" s="91"/>
      <c r="C25" s="89" t="s">
        <v>63</v>
      </c>
      <c r="D25" s="54"/>
      <c r="E25" s="108" t="s">
        <v>64</v>
      </c>
      <c r="F25" s="37" t="s">
        <v>65</v>
      </c>
      <c r="G25" s="38">
        <v>0</v>
      </c>
      <c r="H25" s="27">
        <v>0</v>
      </c>
      <c r="I25" s="28">
        <v>0</v>
      </c>
      <c r="J25" s="29"/>
      <c r="K25" s="46"/>
    </row>
    <row r="26" spans="1:11" ht="17" customHeight="1">
      <c r="A26" s="101"/>
      <c r="B26" s="91"/>
      <c r="C26" s="89"/>
      <c r="D26" s="54"/>
      <c r="E26" s="108"/>
      <c r="F26" s="55" t="s">
        <v>66</v>
      </c>
      <c r="G26" s="29">
        <v>3</v>
      </c>
      <c r="H26" s="27">
        <v>0</v>
      </c>
      <c r="I26" s="28">
        <v>3</v>
      </c>
      <c r="J26" s="29"/>
      <c r="K26" s="46"/>
    </row>
    <row r="27" spans="1:11" ht="17" customHeight="1">
      <c r="A27" s="101"/>
      <c r="B27" s="91"/>
      <c r="C27" s="89"/>
      <c r="D27" s="54"/>
      <c r="E27" s="108"/>
      <c r="F27" s="37" t="s">
        <v>67</v>
      </c>
      <c r="G27" s="29">
        <v>2</v>
      </c>
      <c r="H27" s="27"/>
      <c r="I27" s="28">
        <v>2</v>
      </c>
      <c r="J27" s="29"/>
      <c r="K27" s="76"/>
    </row>
    <row r="28" spans="1:11" ht="17" customHeight="1">
      <c r="A28" s="101"/>
      <c r="B28" s="91"/>
      <c r="C28" s="89"/>
      <c r="D28" s="54"/>
      <c r="E28" s="36" t="s">
        <v>68</v>
      </c>
      <c r="F28" s="37" t="s">
        <v>69</v>
      </c>
      <c r="G28" s="38">
        <v>0</v>
      </c>
      <c r="H28" s="27">
        <v>0</v>
      </c>
      <c r="I28" s="28">
        <v>0</v>
      </c>
      <c r="J28" s="29"/>
      <c r="K28" s="46"/>
    </row>
    <row r="29" spans="1:11" ht="39" customHeight="1">
      <c r="A29" s="101"/>
      <c r="B29" s="91"/>
      <c r="C29" s="89" t="s">
        <v>70</v>
      </c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47" customHeight="1">
      <c r="A30" s="101"/>
      <c r="B30" s="91"/>
      <c r="C30" s="89"/>
      <c r="D30" s="54"/>
      <c r="E30" s="36" t="s">
        <v>73</v>
      </c>
      <c r="F30" s="37" t="s">
        <v>74</v>
      </c>
      <c r="G30" s="38">
        <v>22</v>
      </c>
      <c r="H30" s="27">
        <v>22</v>
      </c>
      <c r="I30" s="28">
        <v>22</v>
      </c>
      <c r="J30" s="29"/>
      <c r="K30" s="46"/>
    </row>
    <row r="31" spans="1:11" ht="34" customHeight="1">
      <c r="A31" s="101"/>
      <c r="B31" s="91"/>
      <c r="C31" s="89"/>
      <c r="D31" s="54"/>
      <c r="E31" s="36" t="s">
        <v>75</v>
      </c>
      <c r="F31" s="37" t="s">
        <v>76</v>
      </c>
      <c r="G31" s="38">
        <v>0.5</v>
      </c>
      <c r="H31" s="27">
        <v>0.5</v>
      </c>
      <c r="I31" s="28">
        <v>0.5</v>
      </c>
      <c r="J31" s="29"/>
      <c r="K31" s="46"/>
    </row>
    <row r="32" spans="1:11" ht="34" customHeight="1">
      <c r="A32" s="101"/>
      <c r="B32" s="91"/>
      <c r="C32" s="89" t="s">
        <v>77</v>
      </c>
      <c r="D32" s="54"/>
      <c r="E32" s="108" t="s">
        <v>78</v>
      </c>
      <c r="F32" s="37" t="s">
        <v>79</v>
      </c>
      <c r="G32" s="38">
        <v>4.9000000000000004</v>
      </c>
      <c r="H32" s="27">
        <v>4.9000000000000004</v>
      </c>
      <c r="I32" s="28">
        <v>4.9000000000000004</v>
      </c>
      <c r="J32" s="29"/>
      <c r="K32" s="46"/>
    </row>
    <row r="33" spans="1:11" ht="27" customHeight="1">
      <c r="A33" s="101"/>
      <c r="B33" s="91"/>
      <c r="C33" s="89"/>
      <c r="D33" s="54"/>
      <c r="E33" s="108"/>
      <c r="F33" s="37" t="s">
        <v>80</v>
      </c>
      <c r="G33" s="38">
        <v>4.2</v>
      </c>
      <c r="H33" s="27">
        <v>4.2</v>
      </c>
      <c r="I33" s="28">
        <v>4.2</v>
      </c>
      <c r="J33" s="29"/>
      <c r="K33" s="46"/>
    </row>
    <row r="34" spans="1:11" ht="20" customHeight="1">
      <c r="A34" s="101"/>
      <c r="B34" s="91"/>
      <c r="C34" s="89"/>
      <c r="D34" s="54"/>
      <c r="E34" s="108"/>
      <c r="F34" s="37" t="s">
        <v>81</v>
      </c>
      <c r="G34" s="38">
        <v>4.2</v>
      </c>
      <c r="H34" s="27">
        <v>4.2</v>
      </c>
      <c r="I34" s="28">
        <v>4.2</v>
      </c>
      <c r="J34" s="29"/>
      <c r="K34" s="46"/>
    </row>
    <row r="35" spans="1:11" ht="20" customHeight="1">
      <c r="A35" s="101"/>
      <c r="B35" s="91"/>
      <c r="C35" s="89"/>
      <c r="D35" s="54"/>
      <c r="E35" s="36" t="s">
        <v>82</v>
      </c>
      <c r="F35" s="37" t="s">
        <v>83</v>
      </c>
      <c r="G35" s="38"/>
      <c r="H35" s="27"/>
      <c r="I35" s="28"/>
      <c r="J35" s="29"/>
      <c r="K35" s="51"/>
    </row>
    <row r="36" spans="1:11" ht="21" customHeight="1">
      <c r="A36" s="101"/>
      <c r="B36" s="91"/>
      <c r="C36" s="89" t="s">
        <v>84</v>
      </c>
      <c r="D36" s="54"/>
      <c r="E36" s="36" t="s">
        <v>85</v>
      </c>
      <c r="F36" s="37" t="s">
        <v>86</v>
      </c>
      <c r="G36" s="38"/>
      <c r="H36" s="27"/>
      <c r="I36" s="28"/>
      <c r="J36" s="29"/>
      <c r="K36" s="51"/>
    </row>
    <row r="37" spans="1:11" ht="27" customHeight="1">
      <c r="A37" s="101"/>
      <c r="B37" s="91"/>
      <c r="C37" s="89"/>
      <c r="D37" s="54"/>
      <c r="E37" s="36" t="s">
        <v>87</v>
      </c>
      <c r="F37" s="37" t="s">
        <v>88</v>
      </c>
      <c r="G37" s="38"/>
      <c r="H37" s="27"/>
      <c r="I37" s="28"/>
      <c r="J37" s="29"/>
      <c r="K37" s="51"/>
    </row>
    <row r="38" spans="1:11" ht="27" customHeight="1">
      <c r="A38" s="101"/>
      <c r="B38" s="91"/>
      <c r="C38" s="89" t="s">
        <v>89</v>
      </c>
      <c r="D38" s="54"/>
      <c r="E38" s="36" t="s">
        <v>90</v>
      </c>
      <c r="F38" s="37" t="s">
        <v>91</v>
      </c>
      <c r="G38" s="38"/>
      <c r="H38" s="27"/>
      <c r="I38" s="28"/>
      <c r="J38" s="29"/>
      <c r="K38" s="51"/>
    </row>
    <row r="39" spans="1:11" ht="20" customHeight="1">
      <c r="A39" s="101"/>
      <c r="B39" s="102"/>
      <c r="C39" s="90"/>
      <c r="D39" s="54"/>
      <c r="E39" s="42" t="s">
        <v>92</v>
      </c>
      <c r="F39" s="56" t="s">
        <v>93</v>
      </c>
      <c r="G39" s="38"/>
      <c r="H39" s="27"/>
      <c r="I39" s="28"/>
      <c r="J39" s="29"/>
      <c r="K39" s="51"/>
    </row>
    <row r="40" spans="1:11" ht="20" customHeight="1">
      <c r="A40" s="101"/>
      <c r="B40" s="102"/>
      <c r="C40" s="90"/>
      <c r="D40" s="54"/>
      <c r="E40" s="42" t="s">
        <v>94</v>
      </c>
      <c r="F40" s="56" t="s">
        <v>95</v>
      </c>
      <c r="G40" s="38"/>
      <c r="H40" s="27"/>
      <c r="I40" s="28"/>
      <c r="J40" s="29"/>
      <c r="K40" s="51"/>
    </row>
    <row r="41" spans="1:11" ht="20" customHeight="1">
      <c r="A41" s="101"/>
      <c r="B41" s="102"/>
      <c r="C41" s="90"/>
      <c r="D41" s="54"/>
      <c r="E41" s="42" t="s">
        <v>96</v>
      </c>
      <c r="F41" s="56" t="s">
        <v>97</v>
      </c>
      <c r="G41" s="38"/>
      <c r="H41" s="27"/>
      <c r="I41" s="28"/>
      <c r="J41" s="29"/>
      <c r="K41" s="51"/>
    </row>
    <row r="42" spans="1:11" ht="20" customHeight="1">
      <c r="A42" s="101"/>
      <c r="B42" s="57" t="s">
        <v>98</v>
      </c>
      <c r="C42" s="40"/>
      <c r="D42" s="48"/>
      <c r="E42" s="42"/>
      <c r="F42" s="56"/>
      <c r="G42" s="38"/>
      <c r="H42" s="27"/>
      <c r="I42" s="28"/>
      <c r="J42" s="29"/>
      <c r="K42" s="51"/>
    </row>
    <row r="43" spans="1:11" ht="22" customHeight="1">
      <c r="A43" s="101"/>
      <c r="B43" s="88" t="s">
        <v>22</v>
      </c>
      <c r="C43" s="88"/>
      <c r="D43" s="88"/>
      <c r="E43" s="88"/>
      <c r="F43" s="88"/>
      <c r="G43" s="31">
        <f>SUM(G19:G42)</f>
        <v>40.799999999999997</v>
      </c>
      <c r="H43" s="32">
        <v>35.799999999999997</v>
      </c>
      <c r="I43" s="33">
        <v>40.799999999999997</v>
      </c>
      <c r="J43" s="34"/>
      <c r="K43" s="35"/>
    </row>
    <row r="44" spans="1:11" ht="26" customHeight="1">
      <c r="A44" s="101" t="s">
        <v>99</v>
      </c>
      <c r="B44" s="91" t="s">
        <v>100</v>
      </c>
      <c r="C44" s="24" t="s">
        <v>101</v>
      </c>
      <c r="D44" s="58"/>
      <c r="E44" s="50" t="s">
        <v>102</v>
      </c>
      <c r="F44" s="37" t="s">
        <v>103</v>
      </c>
      <c r="G44" s="38">
        <v>16</v>
      </c>
      <c r="H44" s="27">
        <v>16</v>
      </c>
      <c r="I44" s="28">
        <v>16</v>
      </c>
      <c r="J44" s="29"/>
      <c r="K44" s="59"/>
    </row>
    <row r="45" spans="1:11" ht="37" customHeight="1">
      <c r="A45" s="101"/>
      <c r="B45" s="91"/>
      <c r="C45" s="91" t="s">
        <v>104</v>
      </c>
      <c r="D45" s="58"/>
      <c r="E45" s="109" t="s">
        <v>105</v>
      </c>
      <c r="F45" s="37" t="s">
        <v>106</v>
      </c>
      <c r="G45" s="38">
        <v>14</v>
      </c>
      <c r="H45" s="27">
        <v>14</v>
      </c>
      <c r="I45" s="28">
        <v>14</v>
      </c>
      <c r="J45" s="29"/>
      <c r="K45" s="59"/>
    </row>
    <row r="46" spans="1:11" ht="19" customHeight="1">
      <c r="A46" s="101"/>
      <c r="B46" s="91"/>
      <c r="C46" s="91"/>
      <c r="D46" s="58"/>
      <c r="E46" s="110"/>
      <c r="F46" s="37" t="s">
        <v>107</v>
      </c>
      <c r="G46" s="38">
        <v>9</v>
      </c>
      <c r="H46" s="27">
        <v>9</v>
      </c>
      <c r="I46" s="28">
        <v>9</v>
      </c>
      <c r="J46" s="29"/>
      <c r="K46" s="59"/>
    </row>
    <row r="47" spans="1:11" ht="19" customHeight="1">
      <c r="A47" s="101"/>
      <c r="B47" s="91"/>
      <c r="C47" s="91"/>
      <c r="D47" s="58"/>
      <c r="E47" s="110"/>
      <c r="F47" s="37" t="s">
        <v>108</v>
      </c>
      <c r="G47" s="38">
        <v>2</v>
      </c>
      <c r="H47" s="27">
        <v>2</v>
      </c>
      <c r="I47" s="28">
        <v>2</v>
      </c>
      <c r="J47" s="29"/>
      <c r="K47" s="59"/>
    </row>
    <row r="48" spans="1:11" ht="19" customHeight="1">
      <c r="A48" s="101"/>
      <c r="B48" s="91"/>
      <c r="C48" s="91"/>
      <c r="D48" s="58"/>
      <c r="E48" s="110"/>
      <c r="F48" s="37" t="s">
        <v>109</v>
      </c>
      <c r="G48" s="29">
        <v>4</v>
      </c>
      <c r="H48" s="27">
        <v>0</v>
      </c>
      <c r="I48" s="28">
        <v>4</v>
      </c>
      <c r="J48" s="29"/>
      <c r="K48" s="59"/>
    </row>
    <row r="49" spans="1:11" ht="19" customHeight="1">
      <c r="A49" s="101"/>
      <c r="B49" s="91"/>
      <c r="C49" s="91" t="s">
        <v>110</v>
      </c>
      <c r="D49" s="58"/>
      <c r="E49" s="60" t="s">
        <v>111</v>
      </c>
      <c r="F49" s="37" t="s">
        <v>112</v>
      </c>
      <c r="G49" s="38"/>
      <c r="H49" s="27"/>
      <c r="I49" s="28"/>
      <c r="J49" s="29"/>
      <c r="K49" s="59"/>
    </row>
    <row r="50" spans="1:11" ht="17" customHeight="1">
      <c r="A50" s="101"/>
      <c r="B50" s="91"/>
      <c r="C50" s="91"/>
      <c r="D50" s="58"/>
      <c r="E50" s="60" t="s">
        <v>113</v>
      </c>
      <c r="F50" s="37" t="s">
        <v>114</v>
      </c>
      <c r="G50" s="38"/>
      <c r="H50" s="27"/>
      <c r="I50" s="28"/>
      <c r="J50" s="29"/>
      <c r="K50" s="59"/>
    </row>
    <row r="51" spans="1:11" ht="17" customHeight="1">
      <c r="A51" s="101"/>
      <c r="B51" s="91"/>
      <c r="C51" s="91" t="s">
        <v>115</v>
      </c>
      <c r="D51" s="58"/>
      <c r="E51" s="60" t="s">
        <v>116</v>
      </c>
      <c r="F51" s="37" t="s">
        <v>117</v>
      </c>
      <c r="G51" s="38"/>
      <c r="H51" s="27"/>
      <c r="I51" s="28"/>
      <c r="J51" s="29"/>
      <c r="K51" s="59"/>
    </row>
    <row r="52" spans="1:11" ht="17" customHeight="1">
      <c r="A52" s="101"/>
      <c r="B52" s="91"/>
      <c r="C52" s="91"/>
      <c r="D52" s="58"/>
      <c r="E52" s="60" t="s">
        <v>118</v>
      </c>
      <c r="F52" s="61" t="s">
        <v>119</v>
      </c>
      <c r="G52" s="38"/>
      <c r="H52" s="27"/>
      <c r="I52" s="28"/>
      <c r="J52" s="29"/>
      <c r="K52" s="59"/>
    </row>
    <row r="53" spans="1:11" ht="23" customHeight="1">
      <c r="A53" s="101"/>
      <c r="B53" s="24" t="s">
        <v>120</v>
      </c>
      <c r="C53" s="62"/>
      <c r="D53" s="63"/>
      <c r="E53" s="64"/>
      <c r="F53" s="37"/>
      <c r="G53" s="38"/>
      <c r="H53" s="27"/>
      <c r="I53" s="28"/>
      <c r="J53" s="29"/>
      <c r="K53" s="59"/>
    </row>
    <row r="54" spans="1:11" ht="27" customHeight="1">
      <c r="A54" s="101"/>
      <c r="B54" s="88" t="s">
        <v>22</v>
      </c>
      <c r="C54" s="88"/>
      <c r="D54" s="107"/>
      <c r="E54" s="88"/>
      <c r="F54" s="88"/>
      <c r="G54" s="31">
        <f>SUM(G44:G53)</f>
        <v>45</v>
      </c>
      <c r="H54" s="32">
        <v>41</v>
      </c>
      <c r="I54" s="33">
        <v>45</v>
      </c>
      <c r="J54" s="34"/>
      <c r="K54" s="35"/>
    </row>
    <row r="55" spans="1:11" ht="27" customHeight="1">
      <c r="A55" s="101" t="s">
        <v>121</v>
      </c>
      <c r="B55" s="103" t="s">
        <v>122</v>
      </c>
      <c r="C55" s="91" t="s">
        <v>123</v>
      </c>
      <c r="D55" s="65"/>
      <c r="E55" s="108" t="s">
        <v>124</v>
      </c>
      <c r="F55" s="37" t="s">
        <v>125</v>
      </c>
      <c r="G55" s="38">
        <v>2</v>
      </c>
      <c r="H55" s="27">
        <v>2</v>
      </c>
      <c r="I55" s="28">
        <v>2</v>
      </c>
      <c r="J55" s="29"/>
      <c r="K55" s="59"/>
    </row>
    <row r="56" spans="1:11" ht="25" customHeight="1">
      <c r="A56" s="101"/>
      <c r="B56" s="103"/>
      <c r="C56" s="91"/>
      <c r="D56" s="65"/>
      <c r="E56" s="108"/>
      <c r="F56" s="37" t="s">
        <v>126</v>
      </c>
      <c r="G56" s="38">
        <v>2</v>
      </c>
      <c r="H56" s="27">
        <v>2</v>
      </c>
      <c r="I56" s="28">
        <v>2</v>
      </c>
      <c r="J56" s="29"/>
      <c r="K56" s="59"/>
    </row>
    <row r="57" spans="1:11" ht="25" customHeight="1">
      <c r="A57" s="101"/>
      <c r="B57" s="103"/>
      <c r="C57" s="91"/>
      <c r="D57" s="65"/>
      <c r="E57" s="108"/>
      <c r="F57" s="37" t="s">
        <v>127</v>
      </c>
      <c r="G57" s="38">
        <v>2</v>
      </c>
      <c r="H57" s="27">
        <v>2</v>
      </c>
      <c r="I57" s="28">
        <v>2</v>
      </c>
      <c r="J57" s="29"/>
      <c r="K57" s="59"/>
    </row>
    <row r="58" spans="1:11" ht="25" customHeight="1">
      <c r="A58" s="101"/>
      <c r="B58" s="103"/>
      <c r="C58" s="91"/>
      <c r="D58" s="65"/>
      <c r="E58" s="108"/>
      <c r="F58" s="37" t="s">
        <v>128</v>
      </c>
      <c r="G58" s="38">
        <v>3</v>
      </c>
      <c r="H58" s="27">
        <v>3</v>
      </c>
      <c r="I58" s="28">
        <v>3</v>
      </c>
      <c r="J58" s="29"/>
      <c r="K58" s="59"/>
    </row>
    <row r="59" spans="1:11" ht="25" customHeight="1">
      <c r="A59" s="101"/>
      <c r="B59" s="103"/>
      <c r="C59" s="91"/>
      <c r="D59" s="65"/>
      <c r="E59" s="108"/>
      <c r="F59" s="37" t="s">
        <v>129</v>
      </c>
      <c r="G59" s="38">
        <v>6</v>
      </c>
      <c r="H59" s="27">
        <v>5</v>
      </c>
      <c r="I59" s="28">
        <v>5</v>
      </c>
      <c r="J59" s="29"/>
      <c r="K59" s="59"/>
    </row>
    <row r="60" spans="1:11" ht="25" customHeight="1">
      <c r="A60" s="101"/>
      <c r="B60" s="103"/>
      <c r="C60" s="91"/>
      <c r="D60" s="65"/>
      <c r="E60" s="108"/>
      <c r="F60" s="37" t="s">
        <v>130</v>
      </c>
      <c r="G60" s="38">
        <v>4</v>
      </c>
      <c r="H60" s="27">
        <v>3</v>
      </c>
      <c r="I60" s="28">
        <v>3</v>
      </c>
      <c r="J60" s="29"/>
      <c r="K60" s="59"/>
    </row>
    <row r="61" spans="1:11" ht="25" customHeight="1">
      <c r="A61" s="101"/>
      <c r="B61" s="103"/>
      <c r="C61" s="91"/>
      <c r="D61" s="65"/>
      <c r="E61" s="108"/>
      <c r="F61" s="37" t="s">
        <v>131</v>
      </c>
      <c r="G61" s="38">
        <v>10</v>
      </c>
      <c r="H61" s="27">
        <v>10</v>
      </c>
      <c r="I61" s="28">
        <v>10</v>
      </c>
      <c r="J61" s="29"/>
      <c r="K61" s="46"/>
    </row>
    <row r="62" spans="1:11" ht="25" customHeight="1">
      <c r="A62" s="101"/>
      <c r="B62" s="103"/>
      <c r="C62" s="91"/>
      <c r="D62" s="65"/>
      <c r="E62" s="108"/>
      <c r="F62" s="55" t="s">
        <v>132</v>
      </c>
      <c r="G62" s="29">
        <v>10</v>
      </c>
      <c r="H62" s="27"/>
      <c r="I62" s="28">
        <v>7</v>
      </c>
      <c r="J62" s="29"/>
      <c r="K62" s="46" t="s">
        <v>177</v>
      </c>
    </row>
    <row r="63" spans="1:11" ht="25" customHeight="1">
      <c r="A63" s="101"/>
      <c r="B63" s="103"/>
      <c r="C63" s="91"/>
      <c r="D63" s="65"/>
      <c r="E63" s="108"/>
      <c r="F63" s="37" t="s">
        <v>133</v>
      </c>
      <c r="G63" s="29">
        <v>2</v>
      </c>
      <c r="H63" s="27"/>
      <c r="I63" s="28">
        <v>0</v>
      </c>
      <c r="J63" s="29"/>
      <c r="K63" s="46" t="s">
        <v>178</v>
      </c>
    </row>
    <row r="64" spans="1:11" ht="25" customHeight="1">
      <c r="A64" s="101"/>
      <c r="B64" s="103"/>
      <c r="C64" s="91" t="s">
        <v>134</v>
      </c>
      <c r="D64" s="65"/>
      <c r="E64" s="108" t="s">
        <v>135</v>
      </c>
      <c r="F64" s="37" t="s">
        <v>136</v>
      </c>
      <c r="G64" s="38">
        <v>8</v>
      </c>
      <c r="H64" s="27">
        <v>8</v>
      </c>
      <c r="I64" s="28">
        <v>8</v>
      </c>
      <c r="J64" s="29"/>
      <c r="K64" s="46"/>
    </row>
    <row r="65" spans="1:11" ht="28" customHeight="1">
      <c r="A65" s="101"/>
      <c r="B65" s="103"/>
      <c r="C65" s="91"/>
      <c r="D65" s="65"/>
      <c r="E65" s="108"/>
      <c r="F65" s="37" t="s">
        <v>137</v>
      </c>
      <c r="G65" s="38">
        <v>5</v>
      </c>
      <c r="H65" s="27">
        <v>5</v>
      </c>
      <c r="I65" s="28">
        <v>5</v>
      </c>
      <c r="J65" s="29"/>
      <c r="K65" s="66"/>
    </row>
    <row r="66" spans="1:11" ht="28" customHeight="1">
      <c r="A66" s="101"/>
      <c r="B66" s="103"/>
      <c r="C66" s="91"/>
      <c r="D66" s="65"/>
      <c r="E66" s="108"/>
      <c r="F66" s="37" t="s">
        <v>138</v>
      </c>
      <c r="G66" s="38">
        <v>5</v>
      </c>
      <c r="H66" s="27">
        <v>5</v>
      </c>
      <c r="I66" s="28">
        <v>5</v>
      </c>
      <c r="J66" s="29"/>
      <c r="K66" s="66"/>
    </row>
    <row r="67" spans="1:11" ht="28" customHeight="1">
      <c r="A67" s="101"/>
      <c r="B67" s="103"/>
      <c r="C67" s="91"/>
      <c r="D67" s="65"/>
      <c r="E67" s="36" t="s">
        <v>139</v>
      </c>
      <c r="F67" s="37" t="s">
        <v>133</v>
      </c>
      <c r="G67" s="38"/>
      <c r="H67" s="27"/>
      <c r="I67" s="28">
        <v>2</v>
      </c>
      <c r="J67" s="29"/>
      <c r="K67" s="39"/>
    </row>
    <row r="68" spans="1:11" ht="28" customHeight="1">
      <c r="A68" s="101"/>
      <c r="B68" s="103"/>
      <c r="C68" s="24" t="s">
        <v>140</v>
      </c>
      <c r="D68" s="65"/>
      <c r="E68" s="36" t="s">
        <v>141</v>
      </c>
      <c r="F68" s="37" t="s">
        <v>142</v>
      </c>
      <c r="G68" s="38"/>
      <c r="H68" s="27"/>
      <c r="I68" s="28"/>
      <c r="J68" s="29"/>
      <c r="K68" s="39"/>
    </row>
    <row r="69" spans="1:11" ht="24" customHeight="1">
      <c r="A69" s="101"/>
      <c r="B69" s="57" t="s">
        <v>143</v>
      </c>
      <c r="C69" s="67"/>
      <c r="D69" s="25"/>
      <c r="E69" s="42"/>
      <c r="F69" s="56"/>
      <c r="G69" s="38"/>
      <c r="H69" s="27"/>
      <c r="I69" s="28"/>
      <c r="J69" s="29"/>
      <c r="K69" s="30"/>
    </row>
    <row r="70" spans="1:11" ht="22" customHeight="1">
      <c r="A70" s="101"/>
      <c r="B70" s="88" t="s">
        <v>22</v>
      </c>
      <c r="C70" s="88"/>
      <c r="D70" s="88"/>
      <c r="E70" s="88"/>
      <c r="F70" s="88"/>
      <c r="G70" s="31">
        <f>SUM(G55:G69)</f>
        <v>59</v>
      </c>
      <c r="H70" s="32">
        <v>47</v>
      </c>
      <c r="I70" s="33">
        <v>54</v>
      </c>
      <c r="J70" s="34"/>
      <c r="K70" s="35"/>
    </row>
    <row r="71" spans="1:11" ht="26" customHeight="1">
      <c r="A71" s="101" t="s">
        <v>144</v>
      </c>
      <c r="B71" s="91" t="s">
        <v>145</v>
      </c>
      <c r="C71" s="104" t="s">
        <v>146</v>
      </c>
      <c r="D71" s="68" t="s">
        <v>147</v>
      </c>
      <c r="E71" s="36" t="s">
        <v>148</v>
      </c>
      <c r="F71" s="69" t="s">
        <v>149</v>
      </c>
      <c r="G71" s="38"/>
      <c r="H71" s="27"/>
      <c r="I71" s="28"/>
      <c r="J71" s="29"/>
      <c r="K71" s="59"/>
    </row>
    <row r="72" spans="1:11" ht="18" customHeight="1">
      <c r="A72" s="101"/>
      <c r="B72" s="91"/>
      <c r="C72" s="104"/>
      <c r="D72" s="106" t="s">
        <v>150</v>
      </c>
      <c r="E72" s="36" t="s">
        <v>151</v>
      </c>
      <c r="F72" s="37" t="s">
        <v>152</v>
      </c>
      <c r="G72" s="38"/>
      <c r="H72" s="27"/>
      <c r="I72" s="28"/>
      <c r="J72" s="29"/>
      <c r="K72" s="59"/>
    </row>
    <row r="73" spans="1:11" ht="18" customHeight="1">
      <c r="A73" s="101"/>
      <c r="B73" s="91"/>
      <c r="C73" s="104"/>
      <c r="D73" s="106"/>
      <c r="E73" s="36" t="s">
        <v>153</v>
      </c>
      <c r="F73" s="37" t="s">
        <v>154</v>
      </c>
      <c r="G73" s="38"/>
      <c r="H73" s="27"/>
      <c r="I73" s="28"/>
      <c r="J73" s="29"/>
      <c r="K73" s="39"/>
    </row>
    <row r="74" spans="1:11" ht="18" customHeight="1">
      <c r="A74" s="101"/>
      <c r="B74" s="91"/>
      <c r="C74" s="104"/>
      <c r="D74" s="106"/>
      <c r="E74" s="36" t="s">
        <v>155</v>
      </c>
      <c r="F74" s="37" t="s">
        <v>156</v>
      </c>
      <c r="G74" s="38"/>
      <c r="H74" s="27"/>
      <c r="I74" s="28"/>
      <c r="J74" s="29"/>
      <c r="K74" s="39"/>
    </row>
    <row r="75" spans="1:11" ht="18" customHeight="1">
      <c r="A75" s="101"/>
      <c r="B75" s="91"/>
      <c r="C75" s="104"/>
      <c r="D75" s="106" t="s">
        <v>157</v>
      </c>
      <c r="E75" s="36" t="s">
        <v>158</v>
      </c>
      <c r="F75" s="37" t="s">
        <v>159</v>
      </c>
      <c r="G75" s="38"/>
      <c r="H75" s="27"/>
      <c r="I75" s="28"/>
      <c r="J75" s="29"/>
      <c r="K75" s="39"/>
    </row>
    <row r="76" spans="1:11" ht="18" customHeight="1">
      <c r="A76" s="101"/>
      <c r="B76" s="91"/>
      <c r="C76" s="104"/>
      <c r="D76" s="106"/>
      <c r="E76" s="36" t="s">
        <v>160</v>
      </c>
      <c r="F76" s="37" t="s">
        <v>161</v>
      </c>
      <c r="G76" s="38"/>
      <c r="H76" s="27"/>
      <c r="I76" s="28"/>
      <c r="J76" s="29"/>
      <c r="K76" s="39"/>
    </row>
    <row r="77" spans="1:11" ht="35" customHeight="1">
      <c r="A77" s="101"/>
      <c r="B77" s="91"/>
      <c r="C77" s="104"/>
      <c r="D77" s="68" t="s">
        <v>162</v>
      </c>
      <c r="E77" s="36" t="s">
        <v>163</v>
      </c>
      <c r="F77" s="37" t="s">
        <v>164</v>
      </c>
      <c r="G77" s="38"/>
      <c r="H77" s="27"/>
      <c r="I77" s="28"/>
      <c r="J77" s="29"/>
      <c r="K77" s="39"/>
    </row>
    <row r="78" spans="1:11" ht="18" customHeight="1">
      <c r="A78" s="101"/>
      <c r="B78" s="91"/>
      <c r="C78" s="104" t="s">
        <v>165</v>
      </c>
      <c r="D78" s="106" t="s">
        <v>166</v>
      </c>
      <c r="E78" s="36" t="s">
        <v>167</v>
      </c>
      <c r="F78" s="37" t="s">
        <v>168</v>
      </c>
      <c r="G78" s="38"/>
      <c r="H78" s="27"/>
      <c r="I78" s="28"/>
      <c r="J78" s="29"/>
      <c r="K78" s="39"/>
    </row>
    <row r="79" spans="1:11" ht="18" customHeight="1">
      <c r="A79" s="101"/>
      <c r="B79" s="91"/>
      <c r="C79" s="104"/>
      <c r="D79" s="106"/>
      <c r="E79" s="36" t="s">
        <v>169</v>
      </c>
      <c r="F79" s="37" t="s">
        <v>170</v>
      </c>
      <c r="G79" s="38"/>
      <c r="H79" s="27"/>
      <c r="I79" s="28"/>
      <c r="J79" s="29"/>
      <c r="K79" s="39"/>
    </row>
    <row r="80" spans="1:11" ht="18" customHeight="1">
      <c r="A80" s="101"/>
      <c r="B80" s="91"/>
      <c r="C80" s="104"/>
      <c r="D80" s="106"/>
      <c r="E80" s="36" t="s">
        <v>171</v>
      </c>
      <c r="F80" s="37" t="s">
        <v>172</v>
      </c>
      <c r="G80" s="38"/>
      <c r="H80" s="27"/>
      <c r="I80" s="28"/>
      <c r="J80" s="29"/>
      <c r="K80" s="39"/>
    </row>
    <row r="81" spans="1:11" ht="18" customHeight="1">
      <c r="A81" s="101"/>
      <c r="B81" s="40" t="s">
        <v>173</v>
      </c>
      <c r="C81" s="67"/>
      <c r="D81" s="25"/>
      <c r="E81" s="42"/>
      <c r="F81" s="56"/>
      <c r="G81" s="38"/>
      <c r="H81" s="27"/>
      <c r="I81" s="28"/>
      <c r="J81" s="29"/>
      <c r="K81" s="30"/>
    </row>
    <row r="82" spans="1:11" ht="18" customHeight="1">
      <c r="A82" s="101"/>
      <c r="B82" s="88" t="s">
        <v>22</v>
      </c>
      <c r="C82" s="88"/>
      <c r="D82" s="88"/>
      <c r="E82" s="88"/>
      <c r="F82" s="88"/>
      <c r="G82" s="34">
        <v>115</v>
      </c>
      <c r="H82" s="32">
        <v>100</v>
      </c>
      <c r="I82" s="33">
        <v>115</v>
      </c>
      <c r="J82" s="34"/>
      <c r="K82" s="35"/>
    </row>
    <row r="83" spans="1:11" ht="18" customHeight="1">
      <c r="A83" s="70" t="s">
        <v>174</v>
      </c>
      <c r="B83" s="92" t="s">
        <v>175</v>
      </c>
      <c r="C83" s="92"/>
      <c r="D83" s="92"/>
      <c r="E83" s="92"/>
      <c r="F83" s="93"/>
      <c r="G83" s="71">
        <f>G7*0.2+G18*0.2+G43*0.15+G54*0.15+G70*0.15+17.25</f>
        <v>72.37</v>
      </c>
      <c r="H83" s="72">
        <v>66.569999999999993</v>
      </c>
      <c r="I83" s="73">
        <v>71.62</v>
      </c>
      <c r="J83" s="74"/>
      <c r="K83" s="75"/>
    </row>
    <row r="84" spans="1:11" ht="26.5" customHeight="1">
      <c r="A84" s="94" t="s">
        <v>176</v>
      </c>
      <c r="B84" s="95"/>
      <c r="C84" s="95"/>
      <c r="D84" s="95"/>
      <c r="E84" s="95"/>
      <c r="F84" s="96"/>
      <c r="G84" s="97"/>
      <c r="H84" s="97"/>
      <c r="I84" s="97"/>
      <c r="J84" s="97"/>
      <c r="K84" s="98"/>
    </row>
  </sheetData>
  <mergeCells count="50">
    <mergeCell ref="D8:D9"/>
    <mergeCell ref="D10:D11"/>
    <mergeCell ref="D72:D74"/>
    <mergeCell ref="D75:D76"/>
    <mergeCell ref="D78:D80"/>
    <mergeCell ref="B18:F18"/>
    <mergeCell ref="B43:F43"/>
    <mergeCell ref="B54:F54"/>
    <mergeCell ref="B70:F70"/>
    <mergeCell ref="E25:E27"/>
    <mergeCell ref="E32:E34"/>
    <mergeCell ref="E45:E48"/>
    <mergeCell ref="E55:E63"/>
    <mergeCell ref="E64:E66"/>
    <mergeCell ref="B83:F83"/>
    <mergeCell ref="A84:F84"/>
    <mergeCell ref="G84:K84"/>
    <mergeCell ref="A5:A7"/>
    <mergeCell ref="A8:A18"/>
    <mergeCell ref="A19:A43"/>
    <mergeCell ref="A44:A54"/>
    <mergeCell ref="A55:A70"/>
    <mergeCell ref="A71:A82"/>
    <mergeCell ref="B8:B16"/>
    <mergeCell ref="B19:B41"/>
    <mergeCell ref="B44:B52"/>
    <mergeCell ref="B55:B68"/>
    <mergeCell ref="B71:B80"/>
    <mergeCell ref="C8:C13"/>
    <mergeCell ref="C14:C16"/>
    <mergeCell ref="B82:F82"/>
    <mergeCell ref="C19:C21"/>
    <mergeCell ref="C22:C23"/>
    <mergeCell ref="C25:C28"/>
    <mergeCell ref="C29:C31"/>
    <mergeCell ref="C32:C35"/>
    <mergeCell ref="C36:C37"/>
    <mergeCell ref="C38:C41"/>
    <mergeCell ref="C45:C48"/>
    <mergeCell ref="C49:C50"/>
    <mergeCell ref="C51:C52"/>
    <mergeCell ref="C55:C63"/>
    <mergeCell ref="C64:C67"/>
    <mergeCell ref="C71:C77"/>
    <mergeCell ref="C78:C8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5:D68 D73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2024-06-16T10:46:00Z</cp:lastPrinted>
  <dcterms:created xsi:type="dcterms:W3CDTF">2016-09-24T19:08:00Z</dcterms:created>
  <dcterms:modified xsi:type="dcterms:W3CDTF">2026-09-04T13:22:52Z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2052-12.1.25320.25320</vt:lpwstr>
  </property>
  <property fmtid="{D5CDD505-2E9C-101B-9397-08002B2CF9AE}" pid="3" name="ICV">
    <vt:lpwstr>4F0301BEC2004330AB737CEF6F2EDCE5_13</vt:lpwstr>
  </property>
  <property fmtid="{D5CDD505-2E9C-101B-9397-08002B2CF9AE}" pid="4" name="CalculationRule">
    <vt:i4>0</vt:i4>
  </property>
</Properties>
</file>